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F87F57F8-C416-4DDC-9405-F4B023C786FA}" xr6:coauthVersionLast="47" xr6:coauthVersionMax="47" xr10:uidLastSave="{00000000-0000-0000-0000-000000000000}"/>
  <bookViews>
    <workbookView xWindow="-120" yWindow="-120" windowWidth="29040" windowHeight="15720" tabRatio="879" firstSheet="1" activeTab="1" xr2:uid="{00000000-000D-0000-FFFF-FFFF00000000}"/>
  </bookViews>
  <sheets>
    <sheet name="hamematakan " sheetId="24" state="hidden" r:id="rId1"/>
    <sheet name="havelvac 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0">'hamematakan '!$A$1:$K$23</definedName>
    <definedName name="_xlnm.Print_Area" localSheetId="1">'havelvac '!$A$1:$E$24</definedName>
    <definedName name="Tab">#REF!</definedName>
    <definedName name="Tab1CodeCol">#REF!</definedName>
    <definedName name="Tab1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6" i="24" l="1"/>
  <c r="K10" i="24"/>
  <c r="K11" i="24"/>
  <c r="K12" i="24"/>
  <c r="K13" i="24"/>
  <c r="K14" i="24"/>
  <c r="K15" i="24"/>
  <c r="K9" i="24"/>
  <c r="K16" i="24" s="1"/>
  <c r="J10" i="24"/>
  <c r="J11" i="24"/>
  <c r="J12" i="24"/>
  <c r="J13" i="24"/>
  <c r="J14" i="24"/>
  <c r="J15" i="24"/>
  <c r="J9" i="24"/>
  <c r="I10" i="24"/>
  <c r="I11" i="24"/>
  <c r="I12" i="24"/>
  <c r="I13" i="24"/>
  <c r="I14" i="24"/>
  <c r="I15" i="24"/>
  <c r="I9" i="24"/>
  <c r="H16" i="24"/>
  <c r="H10" i="24"/>
  <c r="H11" i="24"/>
  <c r="H12" i="24"/>
  <c r="H13" i="24"/>
  <c r="H14" i="24"/>
  <c r="H15" i="24"/>
  <c r="H9" i="24"/>
  <c r="E16" i="24"/>
  <c r="E10" i="24"/>
  <c r="E11" i="24"/>
  <c r="E12" i="24"/>
  <c r="E13" i="24"/>
  <c r="E14" i="24"/>
  <c r="E15" i="24"/>
  <c r="E9" i="24"/>
  <c r="C21" i="25"/>
  <c r="E20" i="25"/>
  <c r="E19" i="25"/>
  <c r="E18" i="25"/>
  <c r="E17" i="25"/>
  <c r="E16" i="25"/>
  <c r="E15" i="25"/>
  <c r="E14" i="25"/>
  <c r="E21" i="25" l="1"/>
</calcChain>
</file>

<file path=xl/sharedStrings.xml><?xml version="1.0" encoding="utf-8"?>
<sst xmlns="http://schemas.openxmlformats.org/spreadsheetml/2006/main" count="54" uniqueCount="38">
  <si>
    <t>հ/հ</t>
  </si>
  <si>
    <t>Երևանի քաղաքապետի</t>
  </si>
  <si>
    <t xml:space="preserve">Հաստատված է </t>
  </si>
  <si>
    <t>ԸՆԴԱՄԵՆԸ</t>
  </si>
  <si>
    <t>ՀՀ</t>
  </si>
  <si>
    <t>ԵՐԵՎԱՆԻ ՔԱՂԱՔԱՊԵՏ՝</t>
  </si>
  <si>
    <t>ՏԻԳՐԱՆ ԱՎԻՆՅԱՆ</t>
  </si>
  <si>
    <t>ՀԱՄԵՄԱՏԱԿԱՆ ՏԵՂԵԿԱՆՔ</t>
  </si>
  <si>
    <t xml:space="preserve"> «ՎԻԼԼԻ ՄՈԿԱՑՅԱՆԻ ԱՆՎԱՆ ԵՐԱԺՇՏԱԿԱՆ ԴՊՐՈՑ» ՀԱՄԱՅՆՔԱՅԻՆ ՈՉ ԱՌԵՎՏՐԱՅԻՆ ԿԱԶՄԱԿԵՐՊՈՒԹՅԱՆ</t>
  </si>
  <si>
    <t>ՀԱՍՏԻՔԱՑՈՒՑԱԿԻ ԵՎ ՊԱՇՏՈՆԱՅԻՆ ԴՐՈՒՅՔԱՉԱՓԵՐԻ</t>
  </si>
  <si>
    <t>Հաստիքների անվանումը</t>
  </si>
  <si>
    <t>Գործող</t>
  </si>
  <si>
    <t>Տարբերություն</t>
  </si>
  <si>
    <t>Հաստիքային միավորների քանակը</t>
  </si>
  <si>
    <t>Հաստիքի ամսական պաշտոնային դրույքաչափը</t>
  </si>
  <si>
    <t>Ընդամենը ամսական աշխատավարձը</t>
  </si>
  <si>
    <t>Տնօրեն</t>
  </si>
  <si>
    <t>Գլխավոր հաշվապահ</t>
  </si>
  <si>
    <t>Տնտեսվար</t>
  </si>
  <si>
    <t>Քարտուղար-գրադարանավար</t>
  </si>
  <si>
    <t>Գործիք լարող</t>
  </si>
  <si>
    <t>Հավաքարար</t>
  </si>
  <si>
    <t>Պահակ</t>
  </si>
  <si>
    <t>Տնօրեն՝</t>
  </si>
  <si>
    <t>Ե. Թաթմանյան</t>
  </si>
  <si>
    <t>Գլխավոր հաշվապահ՝</t>
  </si>
  <si>
    <t>Ֆ. Լալայան</t>
  </si>
  <si>
    <t>Կ.Տ.</t>
  </si>
  <si>
    <t>_____. _____. 2025 թ.</t>
  </si>
  <si>
    <t>հ. __________- Ա որոշմամբ</t>
  </si>
  <si>
    <t>ՀԱՍՏԻՔԱՑՈՒՑԱԿԸ ԵՎ ՊԱՇՏՈՆԱՅԻՆ ԴՐՈՒՅՔԱՉԱՓԵՐԸ</t>
  </si>
  <si>
    <t>դրամ</t>
  </si>
  <si>
    <t>Հաստիքների քանակը</t>
  </si>
  <si>
    <t>Ընդամենը
 ամսական աշխատավարձը</t>
  </si>
  <si>
    <t>Քարտուղար - գրադարանավար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</si>
  <si>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գիշերային և հանգստյան ու ոչ աշխատանքային օրերին աշխատանքի դիմաց աշխատանքային օրենսգրքով նախատեսված հավելումները:</t>
    </r>
  </si>
  <si>
    <t xml:space="preserve">Առաջարկվող   </t>
  </si>
  <si>
    <t>Հավելված 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</si>
</sst>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"/>
  </numFmts>
  <fonts count="3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sz val="10"/>
      <name val="GHEA Grapalat"/>
      <family val="3"/>
    </font>
    <font>
      <b/>
      <sz val="12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i/>
      <sz val="10"/>
      <name val="GHEA Grapalat"/>
      <family val="3"/>
    </font>
    <font>
      <sz val="10"/>
      <name val="Arial"/>
      <family val="2"/>
    </font>
    <font>
      <sz val="10"/>
      <name val="Arial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3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2" fillId="0" borderId="0"/>
    <xf numFmtId="0" fontId="34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24" fillId="0" borderId="0"/>
    <xf numFmtId="0" fontId="38" fillId="0" borderId="0"/>
  </cellStyleXfs>
  <cellXfs count="89">
    <xf numFmtId="0" fontId="0" fillId="0" borderId="0" xfId="0"/>
    <xf numFmtId="0" fontId="29" fillId="0" borderId="0" xfId="70" applyFont="1" applyAlignment="1">
      <alignment horizontal="center" vertical="center"/>
    </xf>
    <xf numFmtId="0" fontId="37" fillId="0" borderId="0" xfId="70"/>
    <xf numFmtId="0" fontId="26" fillId="0" borderId="0" xfId="70" applyFont="1" applyAlignment="1">
      <alignment horizontal="center" vertical="center"/>
    </xf>
    <xf numFmtId="0" fontId="27" fillId="0" borderId="0" xfId="70" applyFont="1" applyAlignment="1">
      <alignment horizontal="center" vertical="center" wrapText="1"/>
    </xf>
    <xf numFmtId="0" fontId="27" fillId="0" borderId="0" xfId="50" applyFont="1" applyAlignment="1">
      <alignment horizontal="right"/>
    </xf>
    <xf numFmtId="0" fontId="26" fillId="0" borderId="10" xfId="70" applyFont="1" applyBorder="1" applyAlignment="1">
      <alignment horizontal="center" vertical="center" wrapText="1"/>
    </xf>
    <xf numFmtId="0" fontId="28" fillId="25" borderId="10" xfId="70" applyFont="1" applyFill="1" applyBorder="1" applyAlignment="1">
      <alignment horizontal="center" vertical="center" wrapText="1"/>
    </xf>
    <xf numFmtId="3" fontId="29" fillId="0" borderId="10" xfId="70" applyNumberFormat="1" applyFont="1" applyBorder="1" applyAlignment="1">
      <alignment horizontal="center" vertical="center" wrapText="1"/>
    </xf>
    <xf numFmtId="0" fontId="27" fillId="0" borderId="10" xfId="70" applyFont="1" applyBorder="1" applyAlignment="1">
      <alignment vertical="center" wrapText="1"/>
    </xf>
    <xf numFmtId="3" fontId="27" fillId="0" borderId="10" xfId="70" applyNumberFormat="1" applyFont="1" applyBorder="1" applyAlignment="1">
      <alignment horizontal="center" vertical="center" wrapText="1"/>
    </xf>
    <xf numFmtId="0" fontId="29" fillId="0" borderId="0" xfId="70" applyFont="1" applyAlignment="1">
      <alignment horizontal="left" vertical="center"/>
    </xf>
    <xf numFmtId="3" fontId="29" fillId="0" borderId="0" xfId="70" applyNumberFormat="1" applyFont="1" applyAlignment="1">
      <alignment horizontal="center" vertical="center"/>
    </xf>
    <xf numFmtId="0" fontId="27" fillId="0" borderId="0" xfId="70" applyFont="1" applyAlignment="1">
      <alignment horizontal="center" vertical="center"/>
    </xf>
    <xf numFmtId="0" fontId="29" fillId="0" borderId="0" xfId="70" applyFont="1" applyAlignment="1">
      <alignment horizontal="right" vertical="center"/>
    </xf>
    <xf numFmtId="3" fontId="29" fillId="25" borderId="10" xfId="70" applyNumberFormat="1" applyFont="1" applyFill="1" applyBorder="1" applyAlignment="1" applyProtection="1">
      <alignment horizontal="center" vertical="center" wrapText="1"/>
      <protection locked="0"/>
    </xf>
    <xf numFmtId="3" fontId="29" fillId="25" borderId="10" xfId="70" applyNumberFormat="1" applyFont="1" applyFill="1" applyBorder="1" applyAlignment="1">
      <alignment horizontal="center" vertical="center" wrapText="1"/>
    </xf>
    <xf numFmtId="3" fontId="29" fillId="24" borderId="10" xfId="70" applyNumberFormat="1" applyFont="1" applyFill="1" applyBorder="1" applyAlignment="1">
      <alignment horizontal="center" vertical="center" wrapText="1"/>
    </xf>
    <xf numFmtId="3" fontId="27" fillId="0" borderId="10" xfId="70" applyNumberFormat="1" applyFont="1" applyBorder="1" applyAlignment="1">
      <alignment horizontal="right" vertical="center" wrapText="1"/>
    </xf>
    <xf numFmtId="0" fontId="29" fillId="0" borderId="10" xfId="70" applyFont="1" applyBorder="1" applyAlignment="1">
      <alignment horizontal="left" vertical="center" wrapText="1"/>
    </xf>
    <xf numFmtId="0" fontId="29" fillId="0" borderId="10" xfId="70" applyFont="1" applyBorder="1" applyAlignment="1">
      <alignment horizontal="left" vertical="center"/>
    </xf>
    <xf numFmtId="0" fontId="29" fillId="0" borderId="10" xfId="70" applyFont="1" applyBorder="1" applyAlignment="1">
      <alignment vertical="center" wrapText="1"/>
    </xf>
    <xf numFmtId="0" fontId="26" fillId="24" borderId="10" xfId="70" applyFont="1" applyFill="1" applyBorder="1" applyAlignment="1">
      <alignment horizontal="center" vertical="center" wrapText="1"/>
    </xf>
    <xf numFmtId="4" fontId="29" fillId="25" borderId="10" xfId="70" applyNumberFormat="1" applyFont="1" applyFill="1" applyBorder="1" applyAlignment="1" applyProtection="1">
      <alignment horizontal="center" vertical="center" wrapText="1"/>
      <protection locked="0"/>
    </xf>
    <xf numFmtId="4" fontId="29" fillId="0" borderId="10" xfId="70" applyNumberFormat="1" applyFont="1" applyBorder="1" applyAlignment="1">
      <alignment horizontal="center" vertical="center" wrapText="1"/>
    </xf>
    <xf numFmtId="4" fontId="27" fillId="0" borderId="10" xfId="70" applyNumberFormat="1" applyFont="1" applyBorder="1" applyAlignment="1">
      <alignment horizontal="center" vertical="center" wrapText="1"/>
    </xf>
    <xf numFmtId="0" fontId="36" fillId="0" borderId="11" xfId="70" applyFont="1" applyBorder="1" applyAlignment="1">
      <alignment horizontal="center" vertical="center" wrapText="1"/>
    </xf>
    <xf numFmtId="0" fontId="36" fillId="0" borderId="0" xfId="70" applyFont="1" applyAlignment="1">
      <alignment horizontal="center" vertical="center"/>
    </xf>
    <xf numFmtId="0" fontId="29" fillId="24" borderId="0" xfId="66" applyFont="1" applyFill="1" applyAlignment="1">
      <alignment horizontal="center" vertical="center"/>
    </xf>
    <xf numFmtId="165" fontId="29" fillId="24" borderId="0" xfId="66" applyNumberFormat="1" applyFont="1" applyFill="1" applyAlignment="1">
      <alignment horizontal="center" vertical="center"/>
    </xf>
    <xf numFmtId="0" fontId="29" fillId="0" borderId="0" xfId="72" applyFont="1" applyAlignment="1">
      <alignment horizontal="center" vertical="center"/>
    </xf>
    <xf numFmtId="0" fontId="27" fillId="0" borderId="0" xfId="50" applyFont="1" applyAlignment="1">
      <alignment horizontal="right" vertical="center"/>
    </xf>
    <xf numFmtId="0" fontId="29" fillId="0" borderId="0" xfId="72" applyFont="1" applyAlignment="1" applyProtection="1">
      <alignment horizontal="right" vertical="center"/>
      <protection locked="0"/>
    </xf>
    <xf numFmtId="0" fontId="29" fillId="0" borderId="0" xfId="50" applyFont="1" applyAlignment="1">
      <alignment vertical="center"/>
    </xf>
    <xf numFmtId="0" fontId="27" fillId="0" borderId="0" xfId="72" applyFont="1" applyAlignment="1">
      <alignment horizontal="center" vertical="center" wrapText="1"/>
    </xf>
    <xf numFmtId="0" fontId="29" fillId="0" borderId="0" xfId="72" applyFont="1"/>
    <xf numFmtId="0" fontId="29" fillId="0" borderId="0" xfId="72" applyFont="1" applyAlignment="1">
      <alignment horizontal="left"/>
    </xf>
    <xf numFmtId="0" fontId="29" fillId="0" borderId="0" xfId="72" applyFont="1" applyAlignment="1">
      <alignment horizontal="right" vertical="center" wrapText="1"/>
    </xf>
    <xf numFmtId="0" fontId="30" fillId="0" borderId="10" xfId="72" applyFont="1" applyBorder="1" applyAlignment="1">
      <alignment horizontal="center" vertical="center" wrapText="1"/>
    </xf>
    <xf numFmtId="0" fontId="30" fillId="0" borderId="0" xfId="72" applyFont="1" applyAlignment="1">
      <alignment horizontal="center" vertical="center"/>
    </xf>
    <xf numFmtId="0" fontId="36" fillId="0" borderId="11" xfId="72" applyFont="1" applyBorder="1" applyAlignment="1">
      <alignment horizontal="center" vertical="center" wrapText="1"/>
    </xf>
    <xf numFmtId="0" fontId="36" fillId="0" borderId="0" xfId="72" applyFont="1" applyAlignment="1">
      <alignment horizontal="center" vertical="center"/>
    </xf>
    <xf numFmtId="0" fontId="29" fillId="0" borderId="10" xfId="72" applyFont="1" applyBorder="1" applyAlignment="1">
      <alignment horizontal="center" vertical="center" wrapText="1"/>
    </xf>
    <xf numFmtId="0" fontId="29" fillId="0" borderId="10" xfId="72" applyFont="1" applyBorder="1" applyAlignment="1">
      <alignment horizontal="left" vertical="center" wrapText="1"/>
    </xf>
    <xf numFmtId="4" fontId="29" fillId="25" borderId="10" xfId="72" applyNumberFormat="1" applyFont="1" applyFill="1" applyBorder="1" applyAlignment="1" applyProtection="1">
      <alignment horizontal="center" vertical="center" wrapText="1"/>
      <protection locked="0"/>
    </xf>
    <xf numFmtId="3" fontId="29" fillId="0" borderId="10" xfId="72" applyNumberFormat="1" applyFont="1" applyBorder="1" applyAlignment="1">
      <alignment horizontal="center" vertical="center" wrapText="1"/>
    </xf>
    <xf numFmtId="3" fontId="29" fillId="25" borderId="10" xfId="72" applyNumberFormat="1" applyFont="1" applyFill="1" applyBorder="1" applyAlignment="1">
      <alignment horizontal="center" vertical="center" wrapText="1"/>
    </xf>
    <xf numFmtId="0" fontId="29" fillId="0" borderId="10" xfId="72" applyFont="1" applyBorder="1" applyAlignment="1">
      <alignment horizontal="left" vertical="center"/>
    </xf>
    <xf numFmtId="0" fontId="29" fillId="0" borderId="10" xfId="72" applyFont="1" applyBorder="1" applyAlignment="1">
      <alignment vertical="center" wrapText="1"/>
    </xf>
    <xf numFmtId="4" fontId="29" fillId="0" borderId="10" xfId="72" applyNumberFormat="1" applyFont="1" applyBorder="1" applyAlignment="1">
      <alignment horizontal="center" vertical="center" wrapText="1"/>
    </xf>
    <xf numFmtId="0" fontId="27" fillId="0" borderId="10" xfId="72" applyFont="1" applyBorder="1" applyAlignment="1">
      <alignment vertical="center" wrapText="1"/>
    </xf>
    <xf numFmtId="4" fontId="27" fillId="0" borderId="10" xfId="72" applyNumberFormat="1" applyFont="1" applyBorder="1" applyAlignment="1">
      <alignment horizontal="center" vertical="center" wrapText="1"/>
    </xf>
    <xf numFmtId="164" fontId="27" fillId="0" borderId="10" xfId="72" applyNumberFormat="1" applyFont="1" applyBorder="1" applyAlignment="1">
      <alignment horizontal="right" vertical="center" wrapText="1"/>
    </xf>
    <xf numFmtId="3" fontId="27" fillId="0" borderId="10" xfId="72" applyNumberFormat="1" applyFont="1" applyBorder="1" applyAlignment="1">
      <alignment horizontal="center" vertical="center" wrapText="1"/>
    </xf>
    <xf numFmtId="3" fontId="29" fillId="0" borderId="0" xfId="72" applyNumberFormat="1" applyFont="1" applyAlignment="1">
      <alignment horizontal="center" vertical="center"/>
    </xf>
    <xf numFmtId="164" fontId="29" fillId="0" borderId="0" xfId="72" applyNumberFormat="1" applyFont="1" applyAlignment="1">
      <alignment horizontal="center" vertical="center"/>
    </xf>
    <xf numFmtId="0" fontId="27" fillId="0" borderId="0" xfId="72" applyFont="1" applyAlignment="1">
      <alignment vertical="center" wrapText="1"/>
    </xf>
    <xf numFmtId="3" fontId="27" fillId="0" borderId="0" xfId="72" applyNumberFormat="1" applyFont="1" applyAlignment="1">
      <alignment horizontal="center" vertical="center" wrapText="1"/>
    </xf>
    <xf numFmtId="164" fontId="27" fillId="0" borderId="0" xfId="72" applyNumberFormat="1" applyFont="1" applyAlignment="1">
      <alignment horizontal="right" vertical="center" wrapText="1"/>
    </xf>
    <xf numFmtId="164" fontId="26" fillId="0" borderId="0" xfId="72" applyNumberFormat="1" applyFont="1" applyAlignment="1">
      <alignment horizontal="center" vertical="center"/>
    </xf>
    <xf numFmtId="4" fontId="26" fillId="0" borderId="0" xfId="72" applyNumberFormat="1" applyFont="1" applyAlignment="1">
      <alignment horizontal="center" vertical="center"/>
    </xf>
    <xf numFmtId="0" fontId="26" fillId="0" borderId="0" xfId="72" applyFont="1" applyAlignment="1">
      <alignment horizontal="center" vertical="center"/>
    </xf>
    <xf numFmtId="0" fontId="29" fillId="0" borderId="0" xfId="71" applyFont="1" applyAlignment="1">
      <alignment horizontal="center" vertical="center"/>
    </xf>
    <xf numFmtId="0" fontId="27" fillId="0" borderId="0" xfId="71" applyFont="1" applyAlignment="1">
      <alignment horizontal="left" wrapText="1"/>
    </xf>
    <xf numFmtId="0" fontId="27" fillId="0" borderId="0" xfId="71" applyFont="1"/>
    <xf numFmtId="0" fontId="29" fillId="0" borderId="0" xfId="66" applyFont="1" applyAlignment="1">
      <alignment horizontal="center" vertical="center"/>
    </xf>
    <xf numFmtId="0" fontId="27" fillId="0" borderId="0" xfId="66" applyFont="1" applyAlignment="1">
      <alignment horizontal="left" vertical="center" wrapText="1"/>
    </xf>
    <xf numFmtId="0" fontId="29" fillId="0" borderId="0" xfId="66" applyFont="1" applyAlignment="1">
      <alignment horizontal="left" vertical="center"/>
    </xf>
    <xf numFmtId="0" fontId="27" fillId="0" borderId="0" xfId="66" applyFont="1" applyAlignment="1">
      <alignment horizontal="left" vertical="center"/>
    </xf>
    <xf numFmtId="0" fontId="29" fillId="0" borderId="0" xfId="72" applyFont="1" applyAlignment="1" applyProtection="1">
      <alignment vertical="center"/>
      <protection hidden="1"/>
    </xf>
    <xf numFmtId="0" fontId="27" fillId="0" borderId="0" xfId="72" applyFont="1" applyAlignment="1" applyProtection="1">
      <alignment horizontal="left" vertical="center"/>
      <protection hidden="1"/>
    </xf>
    <xf numFmtId="0" fontId="29" fillId="0" borderId="0" xfId="72" applyFont="1" applyAlignment="1" applyProtection="1">
      <alignment vertical="center"/>
      <protection locked="0"/>
    </xf>
    <xf numFmtId="0" fontId="29" fillId="0" borderId="0" xfId="72" applyFont="1" applyAlignment="1" applyProtection="1">
      <alignment horizontal="left" vertical="center"/>
      <protection hidden="1"/>
    </xf>
    <xf numFmtId="0" fontId="33" fillId="0" borderId="0" xfId="72" applyFont="1" applyAlignment="1" applyProtection="1">
      <alignment horizontal="center" vertical="center"/>
      <protection hidden="1"/>
    </xf>
    <xf numFmtId="0" fontId="26" fillId="0" borderId="0" xfId="72" applyFont="1" applyAlignment="1" applyProtection="1">
      <alignment horizontal="center" vertical="center"/>
      <protection hidden="1"/>
    </xf>
    <xf numFmtId="0" fontId="29" fillId="0" borderId="0" xfId="72" applyFont="1" applyAlignment="1" applyProtection="1">
      <alignment horizontal="center" vertical="center"/>
      <protection hidden="1"/>
    </xf>
    <xf numFmtId="0" fontId="29" fillId="0" borderId="0" xfId="72" applyFont="1" applyAlignment="1">
      <alignment horizontal="left" vertical="center"/>
    </xf>
    <xf numFmtId="0" fontId="29" fillId="0" borderId="0" xfId="70" applyFont="1" applyAlignment="1">
      <alignment horizontal="center" vertical="center"/>
    </xf>
    <xf numFmtId="0" fontId="27" fillId="0" borderId="0" xfId="50" applyFont="1" applyAlignment="1">
      <alignment horizontal="center" vertical="center"/>
    </xf>
    <xf numFmtId="0" fontId="27" fillId="0" borderId="0" xfId="70" applyFont="1" applyAlignment="1">
      <alignment horizontal="center" vertical="center" wrapText="1"/>
    </xf>
    <xf numFmtId="0" fontId="26" fillId="0" borderId="10" xfId="70" applyFont="1" applyBorder="1" applyAlignment="1">
      <alignment horizontal="center" vertical="center" wrapText="1"/>
    </xf>
    <xf numFmtId="0" fontId="26" fillId="24" borderId="10" xfId="70" applyFont="1" applyFill="1" applyBorder="1" applyAlignment="1">
      <alignment horizontal="center" vertical="center" wrapText="1"/>
    </xf>
    <xf numFmtId="0" fontId="28" fillId="0" borderId="12" xfId="70" applyFont="1" applyBorder="1" applyAlignment="1">
      <alignment horizontal="center" vertical="center"/>
    </xf>
    <xf numFmtId="0" fontId="28" fillId="0" borderId="14" xfId="70" applyFont="1" applyBorder="1" applyAlignment="1">
      <alignment horizontal="center" vertical="center"/>
    </xf>
    <xf numFmtId="0" fontId="28" fillId="0" borderId="13" xfId="70" applyFont="1" applyBorder="1" applyAlignment="1">
      <alignment horizontal="center" vertical="center"/>
    </xf>
    <xf numFmtId="0" fontId="29" fillId="0" borderId="0" xfId="71" applyFont="1" applyAlignment="1">
      <alignment horizontal="center" vertical="center"/>
    </xf>
    <xf numFmtId="0" fontId="29" fillId="0" borderId="0" xfId="50" applyFont="1" applyAlignment="1">
      <alignment horizontal="right" vertical="center"/>
    </xf>
    <xf numFmtId="0" fontId="27" fillId="0" borderId="0" xfId="72" applyFont="1" applyAlignment="1">
      <alignment horizontal="center" vertical="center" wrapText="1"/>
    </xf>
    <xf numFmtId="0" fontId="31" fillId="0" borderId="0" xfId="72" applyFont="1" applyAlignment="1">
      <alignment horizontal="left" vertical="center" wrapText="1"/>
    </xf>
  </cellXfs>
  <cellStyles count="73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1" xr:uid="{00000000-0005-0000-0000-000012000000}"/>
    <cellStyle name="Normal 2" xfId="19" xr:uid="{00000000-0005-0000-0000-000013000000}"/>
    <cellStyle name="Normal 2 2" xfId="44" xr:uid="{00000000-0005-0000-0000-000014000000}"/>
    <cellStyle name="Normal 3" xfId="46" xr:uid="{00000000-0005-0000-0000-000015000000}"/>
    <cellStyle name="Normal 4" xfId="49" xr:uid="{00000000-0005-0000-0000-000016000000}"/>
    <cellStyle name="Normal 5" xfId="54" xr:uid="{00000000-0005-0000-0000-000017000000}"/>
    <cellStyle name="Normal 5 2" xfId="60" xr:uid="{00000000-0005-0000-0000-000018000000}"/>
    <cellStyle name="Normal 6" xfId="66" xr:uid="{00000000-0005-0000-0000-000019000000}"/>
    <cellStyle name="Normal 6 2" xfId="71" xr:uid="{58424CB9-C4DC-48F2-AB2D-C538FA288601}"/>
    <cellStyle name="Normal 7" xfId="70" xr:uid="{6C698621-4DE4-462F-A933-21512BE7B490}"/>
    <cellStyle name="Normal 8" xfId="72" xr:uid="{346423E1-9FFC-4591-ADC3-2BD784751575}"/>
    <cellStyle name="Normal_Sheet1 2" xfId="50" xr:uid="{00000000-0005-0000-0000-00001B000000}"/>
    <cellStyle name="Style 1" xfId="20" xr:uid="{00000000-0005-0000-0000-00001C000000}"/>
    <cellStyle name="Акцент1" xfId="21" xr:uid="{00000000-0005-0000-0000-00001D000000}"/>
    <cellStyle name="Акцент2" xfId="22" xr:uid="{00000000-0005-0000-0000-00001E000000}"/>
    <cellStyle name="Акцент3" xfId="23" xr:uid="{00000000-0005-0000-0000-00001F000000}"/>
    <cellStyle name="Акцент4" xfId="24" xr:uid="{00000000-0005-0000-0000-000020000000}"/>
    <cellStyle name="Акцент5" xfId="25" xr:uid="{00000000-0005-0000-0000-000021000000}"/>
    <cellStyle name="Акцент6" xfId="26" xr:uid="{00000000-0005-0000-0000-000022000000}"/>
    <cellStyle name="Ввод " xfId="27" xr:uid="{00000000-0005-0000-0000-000023000000}"/>
    <cellStyle name="Вывод" xfId="28" xr:uid="{00000000-0005-0000-0000-000024000000}"/>
    <cellStyle name="Вычисление" xfId="29" xr:uid="{00000000-0005-0000-0000-000025000000}"/>
    <cellStyle name="Заголовок 1" xfId="30" xr:uid="{00000000-0005-0000-0000-000026000000}"/>
    <cellStyle name="Заголовок 2" xfId="31" xr:uid="{00000000-0005-0000-0000-000027000000}"/>
    <cellStyle name="Заголовок 3" xfId="32" xr:uid="{00000000-0005-0000-0000-000028000000}"/>
    <cellStyle name="Заголовок 4" xfId="33" xr:uid="{00000000-0005-0000-0000-000029000000}"/>
    <cellStyle name="Итог" xfId="34" xr:uid="{00000000-0005-0000-0000-00002A000000}"/>
    <cellStyle name="Контрольная ячейка" xfId="35" xr:uid="{00000000-0005-0000-0000-00002B000000}"/>
    <cellStyle name="Название" xfId="36" xr:uid="{00000000-0005-0000-0000-00002C000000}"/>
    <cellStyle name="Нейтральный" xfId="37" xr:uid="{00000000-0005-0000-0000-00002D000000}"/>
    <cellStyle name="Обычный 2" xfId="45" xr:uid="{00000000-0005-0000-0000-00002F000000}"/>
    <cellStyle name="Обычный 3" xfId="48" xr:uid="{00000000-0005-0000-0000-000030000000}"/>
    <cellStyle name="Обычный 3 2" xfId="55" xr:uid="{00000000-0005-0000-0000-000031000000}"/>
    <cellStyle name="Обычный 3 2 2" xfId="61" xr:uid="{00000000-0005-0000-0000-000032000000}"/>
    <cellStyle name="Обычный 3 3" xfId="56" xr:uid="{00000000-0005-0000-0000-000033000000}"/>
    <cellStyle name="Обычный 3 3 2" xfId="63" xr:uid="{00000000-0005-0000-0000-000034000000}"/>
    <cellStyle name="Обычный 3 3 2 2" xfId="65" xr:uid="{00000000-0005-0000-0000-000035000000}"/>
    <cellStyle name="Обычный 3 3 2 2 2" xfId="68" xr:uid="{00000000-0005-0000-0000-000036000000}"/>
    <cellStyle name="Обычный 3 3 3" xfId="62" xr:uid="{00000000-0005-0000-0000-000037000000}"/>
    <cellStyle name="Обычный 3 4" xfId="57" xr:uid="{00000000-0005-0000-0000-000038000000}"/>
    <cellStyle name="Обычный 3 4 2" xfId="64" xr:uid="{00000000-0005-0000-0000-000039000000}"/>
    <cellStyle name="Обычный 3 4 2 2" xfId="69" xr:uid="{00000000-0005-0000-0000-00003A000000}"/>
    <cellStyle name="Обычный 3 5" xfId="58" xr:uid="{00000000-0005-0000-0000-00003B000000}"/>
    <cellStyle name="Обычный 3 6" xfId="67" xr:uid="{00000000-0005-0000-0000-00003C000000}"/>
    <cellStyle name="Обычный 6" xfId="52" xr:uid="{00000000-0005-0000-0000-00003D000000}"/>
    <cellStyle name="Обычный 6 2" xfId="59" xr:uid="{00000000-0005-0000-0000-00003E000000}"/>
    <cellStyle name="Обычный 7" xfId="53" xr:uid="{00000000-0005-0000-0000-00003F000000}"/>
    <cellStyle name="Плохой" xfId="38" xr:uid="{00000000-0005-0000-0000-000040000000}"/>
    <cellStyle name="Пояснение" xfId="39" xr:uid="{00000000-0005-0000-0000-000041000000}"/>
    <cellStyle name="Примечание" xfId="40" xr:uid="{00000000-0005-0000-0000-000042000000}"/>
    <cellStyle name="Связанная ячейка" xfId="41" xr:uid="{00000000-0005-0000-0000-000043000000}"/>
    <cellStyle name="Стиль 1" xfId="47" xr:uid="{00000000-0005-0000-0000-000044000000}"/>
    <cellStyle name="Текст предупреждения" xfId="42" xr:uid="{00000000-0005-0000-0000-000045000000}"/>
    <cellStyle name="Хороший" xfId="43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Af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gA6ADIANQAgAFAATQAAAAAAAAAAAAAAAAAAAAAAAAAAAAAAAAAAAAAAAAAAAAAAAAAAAAAAAAAAAAAAAAAAAAAAAAAAAAAAAAAAAAAAAAAAAAAAAAAAAAAAAAAAAAAAAAAAAAAAAADpBwUAAQAMABIAGQAY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NDI1MjRaMCMGCSqGSIb3DQEJBDEWBBTso+BIyNegovEX6E/g8G918TyjZDArBgsqhkiG9w0BCRACDDEcMBowGDAWBBRE5xMFRVajmd/v2Zzf5CvSbEm8HjANBgkqhkiG9w0BAQEFAASCAQDHuQUN0YSvC00MxZK4rYUUv8a+oH1bfm82WvjTMTlQdSppUMoSuxeStjr8Flyxo4boScc0Ke5J5f1ZfeXF//w+N0/p3WPR8vFhpTCbRANWsMvfJZVy4WvlajjCxIkrNILHsuIA6DqoaiBW4DnPqiToVRzcpOQ4RtSsJ99I7gK9Gc/VfOuv+wOZlAt8VErO8fvnRHFOJzR+XcuOPZW0dzDwRK1Q+kalWS8TKkBw1KeOEK+pI82nC0iRFjTYyyLBIsmkWagLctzKPXCQ6nLumoXIOwvD+ULU3/ZtuDHZlo2kbTdgBrANc7nrN1+6Gt+os1vCu5TsfBrDhckpbmitwCUj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23</xdr:row>
          <xdr:rowOff>0</xdr:rowOff>
        </xdr:from>
        <xdr:to>
          <xdr:col>4</xdr:col>
          <xdr:colOff>25400</xdr:colOff>
          <xdr:row>23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50F49A1-558C-3354-4337-03002BFB257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438D2-ED4B-45AB-B274-38C0F6CDD2C5}">
  <dimension ref="A1:P27"/>
  <sheetViews>
    <sheetView view="pageBreakPreview" zoomScaleNormal="100" zoomScaleSheetLayoutView="100" workbookViewId="0">
      <selection activeCell="E21" sqref="E21"/>
    </sheetView>
  </sheetViews>
  <sheetFormatPr defaultRowHeight="12.75"/>
  <cols>
    <col min="1" max="1" width="8.42578125" customWidth="1"/>
    <col min="2" max="2" width="33.42578125" customWidth="1"/>
    <col min="4" max="4" width="11" customWidth="1"/>
    <col min="5" max="5" width="12.140625" customWidth="1"/>
    <col min="7" max="7" width="11.42578125" customWidth="1"/>
    <col min="8" max="8" width="12.140625" bestFit="1" customWidth="1"/>
    <col min="11" max="11" width="11.42578125" customWidth="1"/>
  </cols>
  <sheetData>
    <row r="1" spans="1:16" ht="17.25">
      <c r="A1" s="78" t="s">
        <v>7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2"/>
      <c r="M1" s="2"/>
      <c r="N1" s="2"/>
      <c r="O1" s="2"/>
      <c r="P1" s="2"/>
    </row>
    <row r="2" spans="1:16" ht="17.25">
      <c r="A2" s="79" t="s">
        <v>8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2"/>
      <c r="M2" s="2"/>
      <c r="N2" s="2"/>
      <c r="O2" s="2"/>
      <c r="P2" s="2"/>
    </row>
    <row r="3" spans="1:16" ht="17.25">
      <c r="A3" s="2"/>
      <c r="B3" s="5"/>
      <c r="C3" s="5"/>
      <c r="D3" s="5"/>
      <c r="E3" s="5"/>
      <c r="F3" s="5"/>
      <c r="G3" s="5"/>
      <c r="H3" s="5"/>
      <c r="I3" s="5"/>
      <c r="J3" s="5"/>
      <c r="K3" s="5"/>
      <c r="L3" s="2"/>
      <c r="M3" s="2"/>
      <c r="N3" s="2"/>
      <c r="O3" s="2"/>
      <c r="P3" s="2"/>
    </row>
    <row r="4" spans="1:16" ht="17.25">
      <c r="A4" s="79" t="s">
        <v>9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2"/>
      <c r="M4" s="2"/>
      <c r="N4" s="2"/>
      <c r="O4" s="2"/>
      <c r="P4" s="2"/>
    </row>
    <row r="5" spans="1:16" ht="17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2"/>
      <c r="M5" s="2"/>
      <c r="N5" s="2"/>
      <c r="O5" s="2"/>
      <c r="P5" s="2"/>
    </row>
    <row r="6" spans="1:16" ht="16.5">
      <c r="A6" s="80" t="s">
        <v>4</v>
      </c>
      <c r="B6" s="81" t="s">
        <v>10</v>
      </c>
      <c r="C6" s="82" t="s">
        <v>11</v>
      </c>
      <c r="D6" s="83"/>
      <c r="E6" s="84"/>
      <c r="F6" s="82" t="s">
        <v>36</v>
      </c>
      <c r="G6" s="83"/>
      <c r="H6" s="84"/>
      <c r="I6" s="82" t="s">
        <v>12</v>
      </c>
      <c r="J6" s="83"/>
      <c r="K6" s="84"/>
      <c r="L6" s="2"/>
      <c r="M6" s="2"/>
      <c r="N6" s="2"/>
      <c r="O6" s="2"/>
      <c r="P6" s="2"/>
    </row>
    <row r="7" spans="1:16" ht="108">
      <c r="A7" s="80"/>
      <c r="B7" s="81"/>
      <c r="C7" s="6" t="s">
        <v>13</v>
      </c>
      <c r="D7" s="6" t="s">
        <v>14</v>
      </c>
      <c r="E7" s="22" t="s">
        <v>15</v>
      </c>
      <c r="F7" s="6" t="s">
        <v>13</v>
      </c>
      <c r="G7" s="6" t="s">
        <v>14</v>
      </c>
      <c r="H7" s="22" t="s">
        <v>15</v>
      </c>
      <c r="I7" s="6" t="s">
        <v>13</v>
      </c>
      <c r="J7" s="6" t="s">
        <v>14</v>
      </c>
      <c r="K7" s="22" t="s">
        <v>15</v>
      </c>
      <c r="L7" s="3"/>
      <c r="M7" s="3"/>
      <c r="N7" s="3"/>
      <c r="O7" s="3"/>
      <c r="P7" s="3"/>
    </row>
    <row r="8" spans="1:16" ht="13.5">
      <c r="A8" s="26">
        <v>1</v>
      </c>
      <c r="B8" s="26">
        <v>2</v>
      </c>
      <c r="C8" s="26">
        <v>3</v>
      </c>
      <c r="D8" s="26">
        <v>4</v>
      </c>
      <c r="E8" s="26">
        <v>5</v>
      </c>
      <c r="F8" s="26">
        <v>6</v>
      </c>
      <c r="G8" s="26">
        <v>7</v>
      </c>
      <c r="H8" s="26">
        <v>8</v>
      </c>
      <c r="I8" s="26">
        <v>9</v>
      </c>
      <c r="J8" s="26">
        <v>10</v>
      </c>
      <c r="K8" s="26">
        <v>11</v>
      </c>
      <c r="L8" s="27"/>
      <c r="M8" s="27"/>
      <c r="N8" s="27"/>
      <c r="O8" s="27"/>
      <c r="P8" s="27"/>
    </row>
    <row r="9" spans="1:16" ht="17.25">
      <c r="A9" s="7">
        <v>1</v>
      </c>
      <c r="B9" s="19" t="s">
        <v>16</v>
      </c>
      <c r="C9" s="23">
        <v>1</v>
      </c>
      <c r="D9" s="8">
        <v>235500</v>
      </c>
      <c r="E9" s="16">
        <f>+C9*D9</f>
        <v>235500</v>
      </c>
      <c r="F9" s="23">
        <v>1</v>
      </c>
      <c r="G9" s="8">
        <v>272000</v>
      </c>
      <c r="H9" s="16">
        <f>+F9*G9</f>
        <v>272000</v>
      </c>
      <c r="I9" s="15">
        <f>+F9-C9</f>
        <v>0</v>
      </c>
      <c r="J9" s="8">
        <f>+G9-D9</f>
        <v>36500</v>
      </c>
      <c r="K9" s="16">
        <f>+H9-E9</f>
        <v>36500</v>
      </c>
      <c r="L9" s="28"/>
      <c r="M9" s="28"/>
      <c r="N9" s="29"/>
      <c r="O9" s="28"/>
      <c r="P9" s="28"/>
    </row>
    <row r="10" spans="1:16" ht="21" customHeight="1">
      <c r="A10" s="7">
        <v>2</v>
      </c>
      <c r="B10" s="19" t="s">
        <v>17</v>
      </c>
      <c r="C10" s="23">
        <v>1</v>
      </c>
      <c r="D10" s="8">
        <v>135200</v>
      </c>
      <c r="E10" s="16">
        <f t="shared" ref="E10:E15" si="0">+C10*D10</f>
        <v>135200</v>
      </c>
      <c r="F10" s="23">
        <v>1</v>
      </c>
      <c r="G10" s="8">
        <v>165000</v>
      </c>
      <c r="H10" s="16">
        <f t="shared" ref="H10:H15" si="1">+F10*G10</f>
        <v>165000</v>
      </c>
      <c r="I10" s="15">
        <f t="shared" ref="I10:I15" si="2">+F10-C10</f>
        <v>0</v>
      </c>
      <c r="J10" s="8">
        <f t="shared" ref="J10:J15" si="3">+G10-D10</f>
        <v>29800</v>
      </c>
      <c r="K10" s="16">
        <f t="shared" ref="K10:K15" si="4">+H10-E10</f>
        <v>29800</v>
      </c>
      <c r="L10" s="28"/>
      <c r="M10" s="28"/>
      <c r="N10" s="29"/>
      <c r="O10" s="28"/>
      <c r="P10" s="28"/>
    </row>
    <row r="11" spans="1:16" ht="19.5" customHeight="1">
      <c r="A11" s="7">
        <v>3</v>
      </c>
      <c r="B11" s="19" t="s">
        <v>18</v>
      </c>
      <c r="C11" s="23">
        <v>1</v>
      </c>
      <c r="D11" s="8">
        <v>135200</v>
      </c>
      <c r="E11" s="16">
        <f t="shared" si="0"/>
        <v>135200</v>
      </c>
      <c r="F11" s="23">
        <v>1</v>
      </c>
      <c r="G11" s="8">
        <v>155000</v>
      </c>
      <c r="H11" s="16">
        <f t="shared" si="1"/>
        <v>155000</v>
      </c>
      <c r="I11" s="15">
        <f t="shared" si="2"/>
        <v>0</v>
      </c>
      <c r="J11" s="8">
        <f t="shared" si="3"/>
        <v>19800</v>
      </c>
      <c r="K11" s="16">
        <f t="shared" si="4"/>
        <v>19800</v>
      </c>
      <c r="L11" s="28"/>
      <c r="M11" s="28"/>
      <c r="N11" s="29"/>
      <c r="O11" s="28"/>
      <c r="P11" s="28"/>
    </row>
    <row r="12" spans="1:16" ht="17.25">
      <c r="A12" s="7">
        <v>4</v>
      </c>
      <c r="B12" s="20" t="s">
        <v>19</v>
      </c>
      <c r="C12" s="23">
        <v>1</v>
      </c>
      <c r="D12" s="8">
        <v>135200</v>
      </c>
      <c r="E12" s="16">
        <f t="shared" si="0"/>
        <v>135200</v>
      </c>
      <c r="F12" s="23">
        <v>1</v>
      </c>
      <c r="G12" s="8">
        <v>135200</v>
      </c>
      <c r="H12" s="16">
        <f t="shared" si="1"/>
        <v>135200</v>
      </c>
      <c r="I12" s="15">
        <f t="shared" si="2"/>
        <v>0</v>
      </c>
      <c r="J12" s="8">
        <f t="shared" si="3"/>
        <v>0</v>
      </c>
      <c r="K12" s="16">
        <f t="shared" si="4"/>
        <v>0</v>
      </c>
      <c r="L12" s="28"/>
      <c r="M12" s="28"/>
      <c r="N12" s="29"/>
      <c r="O12" s="28"/>
      <c r="P12" s="28"/>
    </row>
    <row r="13" spans="1:16" ht="17.25">
      <c r="A13" s="7">
        <v>5</v>
      </c>
      <c r="B13" s="20" t="s">
        <v>20</v>
      </c>
      <c r="C13" s="23">
        <v>1</v>
      </c>
      <c r="D13" s="8">
        <v>135200</v>
      </c>
      <c r="E13" s="16">
        <f t="shared" si="0"/>
        <v>135200</v>
      </c>
      <c r="F13" s="23">
        <v>1</v>
      </c>
      <c r="G13" s="8">
        <v>135200</v>
      </c>
      <c r="H13" s="16">
        <f t="shared" si="1"/>
        <v>135200</v>
      </c>
      <c r="I13" s="15">
        <f t="shared" si="2"/>
        <v>0</v>
      </c>
      <c r="J13" s="8">
        <f t="shared" si="3"/>
        <v>0</v>
      </c>
      <c r="K13" s="16">
        <f t="shared" si="4"/>
        <v>0</v>
      </c>
      <c r="L13" s="28"/>
      <c r="M13" s="28"/>
      <c r="N13" s="29"/>
      <c r="O13" s="28"/>
      <c r="P13" s="28"/>
    </row>
    <row r="14" spans="1:16" ht="17.25">
      <c r="A14" s="7">
        <v>6</v>
      </c>
      <c r="B14" s="20" t="s">
        <v>21</v>
      </c>
      <c r="C14" s="23">
        <v>1</v>
      </c>
      <c r="D14" s="8">
        <v>135200</v>
      </c>
      <c r="E14" s="16">
        <f t="shared" si="0"/>
        <v>135200</v>
      </c>
      <c r="F14" s="23">
        <v>1</v>
      </c>
      <c r="G14" s="8">
        <v>135200</v>
      </c>
      <c r="H14" s="16">
        <f t="shared" si="1"/>
        <v>135200</v>
      </c>
      <c r="I14" s="15">
        <f t="shared" si="2"/>
        <v>0</v>
      </c>
      <c r="J14" s="8">
        <f t="shared" si="3"/>
        <v>0</v>
      </c>
      <c r="K14" s="16">
        <f t="shared" si="4"/>
        <v>0</v>
      </c>
      <c r="L14" s="28"/>
      <c r="M14" s="28"/>
      <c r="N14" s="29"/>
      <c r="O14" s="28"/>
      <c r="P14" s="28"/>
    </row>
    <row r="15" spans="1:16" ht="21.75" customHeight="1">
      <c r="A15" s="7">
        <v>7</v>
      </c>
      <c r="B15" s="21" t="s">
        <v>22</v>
      </c>
      <c r="C15" s="24">
        <v>3</v>
      </c>
      <c r="D15" s="17">
        <v>135200</v>
      </c>
      <c r="E15" s="16">
        <f t="shared" si="0"/>
        <v>405600</v>
      </c>
      <c r="F15" s="24">
        <v>3</v>
      </c>
      <c r="G15" s="8">
        <v>135200</v>
      </c>
      <c r="H15" s="16">
        <f t="shared" si="1"/>
        <v>405600</v>
      </c>
      <c r="I15" s="15">
        <f t="shared" si="2"/>
        <v>0</v>
      </c>
      <c r="J15" s="8">
        <f t="shared" si="3"/>
        <v>0</v>
      </c>
      <c r="K15" s="16">
        <f t="shared" si="4"/>
        <v>0</v>
      </c>
      <c r="L15" s="28"/>
      <c r="M15" s="28"/>
      <c r="N15" s="29"/>
      <c r="O15" s="28"/>
      <c r="P15" s="28"/>
    </row>
    <row r="16" spans="1:16" ht="17.25">
      <c r="A16" s="9"/>
      <c r="B16" s="9" t="s">
        <v>3</v>
      </c>
      <c r="C16" s="25">
        <v>9</v>
      </c>
      <c r="D16" s="18"/>
      <c r="E16" s="10">
        <f>SUM(E9:E15)</f>
        <v>1317100</v>
      </c>
      <c r="F16" s="25">
        <v>9</v>
      </c>
      <c r="G16" s="18"/>
      <c r="H16" s="10">
        <f>SUM(H9:H15)</f>
        <v>1403200</v>
      </c>
      <c r="I16" s="10">
        <f>SUM(I9:I15)</f>
        <v>0</v>
      </c>
      <c r="J16" s="18"/>
      <c r="K16" s="10">
        <f>SUM(K9:K15)</f>
        <v>86100</v>
      </c>
      <c r="L16" s="2"/>
      <c r="M16" s="2"/>
      <c r="N16" s="2"/>
      <c r="O16" s="2"/>
      <c r="P16" s="2"/>
    </row>
    <row r="17" spans="1:11" ht="17.25">
      <c r="A17" s="11"/>
      <c r="B17" s="2"/>
      <c r="C17" s="12"/>
      <c r="D17" s="11"/>
      <c r="E17" s="11"/>
      <c r="F17" s="11"/>
      <c r="G17" s="11"/>
      <c r="H17" s="11"/>
      <c r="I17" s="12"/>
      <c r="J17" s="11"/>
      <c r="K17" s="11"/>
    </row>
    <row r="18" spans="1:11" ht="17.25">
      <c r="A18" s="11"/>
      <c r="B18" s="2"/>
      <c r="C18" s="12"/>
      <c r="D18" s="11"/>
      <c r="E18" s="11"/>
      <c r="F18" s="11"/>
      <c r="G18" s="11"/>
      <c r="H18" s="11"/>
      <c r="I18" s="12"/>
      <c r="J18" s="11"/>
      <c r="K18" s="11"/>
    </row>
    <row r="19" spans="1:11" ht="17.25">
      <c r="A19" s="11"/>
      <c r="B19" s="2"/>
      <c r="C19" s="12"/>
      <c r="D19" s="11"/>
      <c r="E19" s="11"/>
      <c r="F19" s="11"/>
      <c r="G19" s="11"/>
      <c r="H19" s="11"/>
      <c r="I19" s="12"/>
      <c r="J19" s="11"/>
      <c r="K19" s="11"/>
    </row>
    <row r="20" spans="1:11" ht="17.25">
      <c r="A20" s="2"/>
      <c r="B20" s="11" t="s">
        <v>23</v>
      </c>
      <c r="C20" s="2"/>
      <c r="D20" s="2"/>
      <c r="E20" s="2"/>
      <c r="F20" s="2"/>
      <c r="G20" s="77" t="s">
        <v>24</v>
      </c>
      <c r="H20" s="77"/>
      <c r="I20" s="2"/>
      <c r="J20" s="77"/>
      <c r="K20" s="77"/>
    </row>
    <row r="21" spans="1:11" ht="17.25">
      <c r="A21" s="2"/>
      <c r="B21" s="2"/>
      <c r="C21" s="2"/>
      <c r="D21" s="2"/>
      <c r="E21" s="2"/>
      <c r="F21" s="13"/>
      <c r="G21" s="2"/>
      <c r="H21" s="13"/>
      <c r="I21" s="2"/>
      <c r="J21" s="2"/>
      <c r="K21" s="13"/>
    </row>
    <row r="22" spans="1:11" ht="17.25">
      <c r="A22" s="2"/>
      <c r="B22" s="11" t="s">
        <v>25</v>
      </c>
      <c r="C22" s="2"/>
      <c r="D22" s="2"/>
      <c r="E22" s="2"/>
      <c r="F22" s="2"/>
      <c r="G22" s="77" t="s">
        <v>26</v>
      </c>
      <c r="H22" s="77"/>
      <c r="I22" s="2"/>
      <c r="J22" s="77"/>
      <c r="K22" s="77"/>
    </row>
    <row r="23" spans="1:11" ht="17.25">
      <c r="A23" s="2"/>
      <c r="B23" s="14"/>
      <c r="C23" s="1" t="s">
        <v>27</v>
      </c>
      <c r="D23" s="2"/>
      <c r="E23" s="2"/>
      <c r="F23" s="2"/>
      <c r="G23" s="2"/>
      <c r="H23" s="2"/>
      <c r="I23" s="1"/>
      <c r="J23" s="2"/>
      <c r="K23" s="2"/>
    </row>
    <row r="25" spans="1:11" ht="17.25">
      <c r="A25" s="2"/>
      <c r="B25" s="1"/>
      <c r="C25" s="1"/>
      <c r="D25" s="2"/>
      <c r="E25" s="2"/>
      <c r="F25" s="2"/>
      <c r="G25" s="2"/>
      <c r="H25" s="2"/>
      <c r="I25" s="1"/>
      <c r="J25" s="2"/>
      <c r="K25" s="2"/>
    </row>
    <row r="26" spans="1:11" ht="17.25">
      <c r="A26" s="2"/>
      <c r="B26" s="1"/>
      <c r="C26" s="1"/>
      <c r="D26" s="2"/>
      <c r="E26" s="2"/>
      <c r="F26" s="2"/>
      <c r="G26" s="2"/>
      <c r="H26" s="2"/>
      <c r="I26" s="1"/>
      <c r="J26" s="2"/>
      <c r="K26" s="2"/>
    </row>
    <row r="27" spans="1:11" ht="17.25">
      <c r="A27" s="2"/>
      <c r="B27" s="1"/>
      <c r="C27" s="1"/>
      <c r="D27" s="2"/>
      <c r="E27" s="2"/>
      <c r="F27" s="2"/>
      <c r="G27" s="2"/>
      <c r="H27" s="2"/>
      <c r="I27" s="1"/>
      <c r="J27" s="2"/>
      <c r="K27" s="2"/>
    </row>
  </sheetData>
  <mergeCells count="12">
    <mergeCell ref="G20:H20"/>
    <mergeCell ref="J20:K20"/>
    <mergeCell ref="G22:H22"/>
    <mergeCell ref="J22:K22"/>
    <mergeCell ref="A1:K1"/>
    <mergeCell ref="A2:K2"/>
    <mergeCell ref="A4:K4"/>
    <mergeCell ref="A6:A7"/>
    <mergeCell ref="B6:B7"/>
    <mergeCell ref="C6:E6"/>
    <mergeCell ref="F6:H6"/>
    <mergeCell ref="I6:K6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25046-2C0B-4914-820E-3B2BCA1A51EB}">
  <sheetPr codeName="Sheet1">
    <pageSetUpPr fitToPage="1"/>
  </sheetPr>
  <dimension ref="A1:N31"/>
  <sheetViews>
    <sheetView tabSelected="1" view="pageBreakPreview" topLeftCell="A22" zoomScaleNormal="100" workbookViewId="0">
      <selection activeCell="C24" sqref="C24:D24"/>
    </sheetView>
  </sheetViews>
  <sheetFormatPr defaultColWidth="8.85546875" defaultRowHeight="17.25"/>
  <cols>
    <col min="1" max="1" width="4.7109375" style="30" customWidth="1"/>
    <col min="2" max="2" width="37.7109375" style="76" customWidth="1"/>
    <col min="3" max="3" width="19.140625" style="76" customWidth="1"/>
    <col min="4" max="4" width="18.5703125" style="30" customWidth="1"/>
    <col min="5" max="5" width="24.140625" style="30" customWidth="1"/>
    <col min="6" max="6" width="8.85546875" style="30"/>
    <col min="7" max="7" width="10.28515625" style="30" bestFit="1" customWidth="1"/>
    <col min="8" max="16384" width="8.85546875" style="30"/>
  </cols>
  <sheetData>
    <row r="1" spans="1:5" ht="20.25" customHeight="1">
      <c r="B1" s="31"/>
      <c r="C1" s="31"/>
      <c r="D1" s="86" t="s">
        <v>37</v>
      </c>
      <c r="E1" s="86"/>
    </row>
    <row r="2" spans="1:5" ht="20.25" customHeight="1">
      <c r="B2" s="31"/>
      <c r="C2" s="31"/>
      <c r="D2" s="86" t="s">
        <v>2</v>
      </c>
      <c r="E2" s="86"/>
    </row>
    <row r="3" spans="1:5" ht="20.25" customHeight="1">
      <c r="B3" s="31"/>
      <c r="C3" s="31"/>
      <c r="D3" s="86" t="s">
        <v>1</v>
      </c>
      <c r="E3" s="86"/>
    </row>
    <row r="4" spans="1:5" ht="24.75" customHeight="1">
      <c r="B4" s="31"/>
      <c r="C4" s="31"/>
      <c r="D4" s="32"/>
      <c r="E4" s="32" t="s">
        <v>28</v>
      </c>
    </row>
    <row r="5" spans="1:5" ht="20.25" customHeight="1">
      <c r="B5" s="31"/>
      <c r="C5" s="31"/>
      <c r="D5" s="32"/>
      <c r="E5" s="32" t="s">
        <v>29</v>
      </c>
    </row>
    <row r="6" spans="1:5" ht="20.45" customHeight="1">
      <c r="B6" s="33"/>
      <c r="C6" s="33"/>
      <c r="D6" s="33"/>
    </row>
    <row r="7" spans="1:5" ht="35.450000000000003" customHeight="1">
      <c r="A7" s="87" t="s">
        <v>8</v>
      </c>
      <c r="B7" s="87"/>
      <c r="C7" s="87"/>
      <c r="D7" s="87"/>
      <c r="E7" s="87"/>
    </row>
    <row r="8" spans="1:5" ht="12" customHeight="1">
      <c r="B8" s="5"/>
      <c r="C8" s="5"/>
      <c r="D8" s="5"/>
      <c r="E8" s="5"/>
    </row>
    <row r="9" spans="1:5" ht="21.75" customHeight="1">
      <c r="A9" s="87" t="s">
        <v>30</v>
      </c>
      <c r="B9" s="87"/>
      <c r="C9" s="87"/>
      <c r="D9" s="87"/>
      <c r="E9" s="87"/>
    </row>
    <row r="10" spans="1:5" ht="12" customHeight="1">
      <c r="A10" s="34"/>
      <c r="B10" s="34"/>
      <c r="C10" s="34"/>
      <c r="D10" s="34"/>
      <c r="E10" s="34"/>
    </row>
    <row r="11" spans="1:5" ht="18.75" customHeight="1">
      <c r="A11" s="35"/>
      <c r="B11" s="36"/>
      <c r="C11" s="36"/>
      <c r="E11" s="37" t="s">
        <v>31</v>
      </c>
    </row>
    <row r="12" spans="1:5" s="39" customFormat="1" ht="72" customHeight="1">
      <c r="A12" s="38" t="s">
        <v>0</v>
      </c>
      <c r="B12" s="38" t="s">
        <v>10</v>
      </c>
      <c r="C12" s="38" t="s">
        <v>32</v>
      </c>
      <c r="D12" s="38" t="s">
        <v>14</v>
      </c>
      <c r="E12" s="38" t="s">
        <v>33</v>
      </c>
    </row>
    <row r="13" spans="1:5" s="41" customFormat="1" ht="13.5">
      <c r="A13" s="40">
        <v>1</v>
      </c>
      <c r="B13" s="40">
        <v>2</v>
      </c>
      <c r="C13" s="40">
        <v>3</v>
      </c>
      <c r="D13" s="40">
        <v>4</v>
      </c>
      <c r="E13" s="40">
        <v>5</v>
      </c>
    </row>
    <row r="14" spans="1:5" ht="38.25" customHeight="1">
      <c r="A14" s="42">
        <v>1</v>
      </c>
      <c r="B14" s="43" t="s">
        <v>16</v>
      </c>
      <c r="C14" s="44">
        <v>1</v>
      </c>
      <c r="D14" s="45">
        <v>272000</v>
      </c>
      <c r="E14" s="46">
        <f t="shared" ref="E14:E20" si="0">C14*D14</f>
        <v>272000</v>
      </c>
    </row>
    <row r="15" spans="1:5" ht="38.25" customHeight="1">
      <c r="A15" s="42">
        <v>2</v>
      </c>
      <c r="B15" s="43" t="s">
        <v>17</v>
      </c>
      <c r="C15" s="44">
        <v>1</v>
      </c>
      <c r="D15" s="45">
        <v>165000</v>
      </c>
      <c r="E15" s="46">
        <f t="shared" si="0"/>
        <v>165000</v>
      </c>
    </row>
    <row r="16" spans="1:5" ht="38.25" customHeight="1">
      <c r="A16" s="42">
        <v>3</v>
      </c>
      <c r="B16" s="43" t="s">
        <v>18</v>
      </c>
      <c r="C16" s="44">
        <v>1</v>
      </c>
      <c r="D16" s="45">
        <v>155000</v>
      </c>
      <c r="E16" s="46">
        <f t="shared" si="0"/>
        <v>155000</v>
      </c>
    </row>
    <row r="17" spans="1:14" ht="38.25" customHeight="1">
      <c r="A17" s="42">
        <v>4</v>
      </c>
      <c r="B17" s="47" t="s">
        <v>34</v>
      </c>
      <c r="C17" s="44">
        <v>1</v>
      </c>
      <c r="D17" s="45">
        <v>135200</v>
      </c>
      <c r="E17" s="46">
        <f t="shared" si="0"/>
        <v>135200</v>
      </c>
    </row>
    <row r="18" spans="1:14" ht="38.25" customHeight="1">
      <c r="A18" s="42">
        <v>5</v>
      </c>
      <c r="B18" s="47" t="s">
        <v>20</v>
      </c>
      <c r="C18" s="44">
        <v>1</v>
      </c>
      <c r="D18" s="45">
        <v>135200</v>
      </c>
      <c r="E18" s="46">
        <f t="shared" si="0"/>
        <v>135200</v>
      </c>
    </row>
    <row r="19" spans="1:14" ht="38.25" customHeight="1">
      <c r="A19" s="42">
        <v>6</v>
      </c>
      <c r="B19" s="47" t="s">
        <v>21</v>
      </c>
      <c r="C19" s="44">
        <v>1</v>
      </c>
      <c r="D19" s="45">
        <v>135200</v>
      </c>
      <c r="E19" s="46">
        <f t="shared" si="0"/>
        <v>135200</v>
      </c>
    </row>
    <row r="20" spans="1:14" ht="38.25" customHeight="1">
      <c r="A20" s="42">
        <v>7</v>
      </c>
      <c r="B20" s="48" t="s">
        <v>22</v>
      </c>
      <c r="C20" s="49">
        <v>3</v>
      </c>
      <c r="D20" s="45">
        <v>135200</v>
      </c>
      <c r="E20" s="46">
        <f t="shared" si="0"/>
        <v>405600</v>
      </c>
    </row>
    <row r="21" spans="1:14" ht="41.25" customHeight="1">
      <c r="A21" s="50"/>
      <c r="B21" s="50" t="s">
        <v>3</v>
      </c>
      <c r="C21" s="51">
        <f>SUM(C14:C20)</f>
        <v>9</v>
      </c>
      <c r="D21" s="52"/>
      <c r="E21" s="53">
        <f>SUM(E14:E20)</f>
        <v>1403200</v>
      </c>
      <c r="G21" s="54"/>
      <c r="H21" s="55"/>
    </row>
    <row r="22" spans="1:14" ht="27" customHeight="1">
      <c r="A22" s="56"/>
      <c r="B22" s="56"/>
      <c r="C22" s="57"/>
      <c r="D22" s="58"/>
      <c r="E22" s="57"/>
      <c r="G22" s="54"/>
      <c r="H22" s="55"/>
    </row>
    <row r="23" spans="1:14" s="61" customFormat="1" ht="38.25" customHeight="1">
      <c r="A23" s="88" t="s">
        <v>35</v>
      </c>
      <c r="B23" s="88"/>
      <c r="C23" s="88"/>
      <c r="D23" s="88"/>
      <c r="E23" s="88"/>
      <c r="F23" s="59"/>
      <c r="G23" s="60"/>
      <c r="H23" s="59"/>
    </row>
    <row r="24" spans="1:14" s="62" customFormat="1" ht="107.25" customHeight="1">
      <c r="B24" s="63" t="s">
        <v>5</v>
      </c>
      <c r="C24" s="85"/>
      <c r="D24" s="85"/>
      <c r="E24" s="64" t="s">
        <v>6</v>
      </c>
    </row>
    <row r="25" spans="1:14" s="65" customFormat="1" ht="36.75" customHeight="1">
      <c r="B25" s="66"/>
      <c r="C25" s="67"/>
      <c r="D25" s="68"/>
    </row>
    <row r="26" spans="1:14" s="65" customFormat="1" ht="20.25" customHeight="1">
      <c r="B26" s="66"/>
      <c r="C26" s="67"/>
      <c r="D26" s="68"/>
    </row>
    <row r="27" spans="1:14" s="69" customFormat="1" ht="26.25" customHeight="1">
      <c r="B27" s="70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</row>
    <row r="28" spans="1:14" s="69" customFormat="1" ht="12.75" customHeight="1">
      <c r="B28" s="72"/>
      <c r="D28" s="73"/>
      <c r="E28" s="71"/>
      <c r="F28" s="71"/>
      <c r="G28" s="71"/>
      <c r="H28" s="71"/>
      <c r="I28" s="71"/>
      <c r="J28" s="71"/>
      <c r="K28" s="71"/>
      <c r="L28" s="71"/>
      <c r="M28" s="71"/>
      <c r="N28" s="71"/>
    </row>
    <row r="29" spans="1:14" s="69" customFormat="1" ht="27" customHeight="1">
      <c r="B29" s="70"/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</row>
    <row r="30" spans="1:14" s="69" customFormat="1" ht="13.5" customHeight="1">
      <c r="D30" s="73"/>
      <c r="E30" s="71"/>
      <c r="F30" s="71"/>
      <c r="G30" s="71"/>
      <c r="H30" s="71"/>
      <c r="I30" s="71"/>
      <c r="J30" s="71"/>
      <c r="K30" s="71"/>
      <c r="L30" s="71"/>
      <c r="M30" s="71"/>
      <c r="N30" s="71"/>
    </row>
    <row r="31" spans="1:14" s="69" customFormat="1">
      <c r="B31" s="74"/>
      <c r="D31" s="75"/>
      <c r="E31" s="71"/>
      <c r="F31" s="71"/>
      <c r="G31" s="71"/>
      <c r="H31" s="71"/>
      <c r="I31" s="71"/>
      <c r="J31" s="71"/>
      <c r="K31" s="71"/>
      <c r="L31" s="71"/>
      <c r="M31" s="71"/>
      <c r="N31" s="71"/>
    </row>
  </sheetData>
  <mergeCells count="7">
    <mergeCell ref="C24:D24"/>
    <mergeCell ref="D1:E1"/>
    <mergeCell ref="D2:E2"/>
    <mergeCell ref="D3:E3"/>
    <mergeCell ref="A7:E7"/>
    <mergeCell ref="A9:E9"/>
    <mergeCell ref="A23:E23"/>
  </mergeCells>
  <pageMargins left="0.15" right="0.16" top="0.17" bottom="0.26" header="0.17" footer="0.17"/>
  <pageSetup scale="96" orientation="portrait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23</xdr:row>
                <xdr:rowOff>0</xdr:rowOff>
              </from>
              <to>
                <xdr:col>4</xdr:col>
                <xdr:colOff>28575</xdr:colOff>
                <xdr:row>23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hamematakan </vt:lpstr>
      <vt:lpstr>havelvac </vt:lpstr>
      <vt:lpstr>'hamematakan '!Print_Area</vt:lpstr>
      <vt:lpstr>'havelvac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https://mul2.yerevan.am/tasks/2168297/oneclick?token=7152cc4fdd962f6ace355f8a8f52a2d6</cp:keywords>
  <cp:lastModifiedBy>Lusine Petrosyan</cp:lastModifiedBy>
  <cp:lastPrinted>2025-04-07T05:48:29Z</cp:lastPrinted>
  <dcterms:created xsi:type="dcterms:W3CDTF">1996-10-14T23:33:28Z</dcterms:created>
  <dcterms:modified xsi:type="dcterms:W3CDTF">2025-05-12T14:23:29Z</dcterms:modified>
</cp:coreProperties>
</file>